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409F9273-58D3-4903-9485-BB92FD0D18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2" sheetId="1" r:id="rId1"/>
  </sheets>
  <definedNames>
    <definedName name="_xlnm.Print_Titles" localSheetId="0">'Fachlos 1b.052'!$1:$10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1" i="1" l="1"/>
  <c r="S11" i="1"/>
  <c r="T11" i="1"/>
  <c r="W11" i="1" s="1"/>
  <c r="U11" i="1"/>
  <c r="V11" i="1"/>
  <c r="X11" i="1"/>
  <c r="Y11" i="1"/>
  <c r="Z11" i="1" l="1"/>
  <c r="Z13" i="1" s="1"/>
  <c r="Y1" i="1" s="1"/>
</calcChain>
</file>

<file path=xl/sharedStrings.xml><?xml version="1.0" encoding="utf-8"?>
<sst xmlns="http://schemas.openxmlformats.org/spreadsheetml/2006/main" count="44" uniqueCount="42">
  <si>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</si>
  <si>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</si>
  <si>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</si>
  <si>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</si>
  <si>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</si>
  <si>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</si>
  <si>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</si>
  <si>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</si>
  <si>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</si>
  <si>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</si>
  <si>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</si>
  <si>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</si>
  <si>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</si>
  <si>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</si>
  <si>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</si>
  <si>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</si>
  <si>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</si>
  <si>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</si>
  <si>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</si>
  <si>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</si>
  <si>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</si>
  <si>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</si>
  <si>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</si>
  <si>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</si>
  <si>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</si>
  <si>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</si>
  <si>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</si>
  <si>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</si>
  <si>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</si>
  <si>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J05AR06</t>
  </si>
  <si>
    <t>FTA</t>
  </si>
  <si>
    <t>600 mg / 200 mg /245 mg</t>
  </si>
  <si>
    <t>N3</t>
  </si>
  <si>
    <t>St</t>
  </si>
  <si>
    <t>Efavirenz, Emtricitabin und Tenofovir disoproxil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</si>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</sst>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2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8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/>
    <xf numFmtId="0" fontId="11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3" customWidth="1"/>
    <col min="6" max="6" width="4.85546875" style="24" customWidth="1"/>
    <col min="7" max="7" width="13" style="24" customWidth="1"/>
    <col min="8" max="8" width="9.42578125" style="49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41</v>
      </c>
      <c r="D1" s="59" t="s">
        <v>34</v>
      </c>
      <c r="E1" s="40"/>
      <c r="F1" s="26"/>
      <c r="G1" s="25"/>
      <c r="H1" s="48"/>
      <c r="I1" s="27"/>
      <c r="L1" s="3"/>
      <c r="M1" s="1"/>
      <c r="N1" s="1"/>
      <c r="Y1" s="62">
        <f>Z13</f>
        <v>0</v>
      </c>
      <c r="Z1" s="63"/>
    </row>
    <row r="2" spans="1:29" ht="15.75" customHeight="1" x14ac:dyDescent="0.25">
      <c r="A2" s="21"/>
      <c r="B2" s="28"/>
      <c r="C2" s="29" t="s">
        <v>24</v>
      </c>
      <c r="D2" s="60" t="s">
        <v>23</v>
      </c>
      <c r="E2" s="41"/>
      <c r="F2" s="26"/>
      <c r="H2" s="48"/>
      <c r="I2" s="27"/>
      <c r="L2" s="1"/>
      <c r="M2" s="1"/>
      <c r="N2" s="1"/>
      <c r="X2" s="53" t="s">
        <v>27</v>
      </c>
      <c r="Y2" s="64"/>
      <c r="Z2" s="64"/>
    </row>
    <row r="3" spans="1:29" ht="15.75" customHeight="1" x14ac:dyDescent="0.25">
      <c r="A3" s="21"/>
      <c r="B3" s="28"/>
      <c r="C3" s="29" t="s">
        <v>0</v>
      </c>
      <c r="D3" s="61" t="s">
        <v>29</v>
      </c>
      <c r="E3" s="42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1" t="s">
        <v>30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79"/>
      <c r="C6" s="80"/>
      <c r="D6" s="80"/>
      <c r="E6" s="80"/>
      <c r="F6" s="80"/>
      <c r="G6" s="80"/>
      <c r="H6" s="80"/>
      <c r="I6" s="80"/>
      <c r="J6" s="5"/>
      <c r="K6" s="5"/>
      <c r="L6" s="6"/>
      <c r="M6" s="4" t="s">
        <v>3</v>
      </c>
      <c r="N6" s="65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</row>
    <row r="7" spans="1:29" x14ac:dyDescent="0.2">
      <c r="C7" s="24"/>
      <c r="D7" s="24"/>
      <c r="J7" s="2"/>
    </row>
    <row r="8" spans="1:29" ht="31.5" customHeight="1" x14ac:dyDescent="0.2">
      <c r="A8" s="83" t="s">
        <v>4</v>
      </c>
      <c r="B8" s="84"/>
      <c r="C8" s="84"/>
      <c r="D8" s="85"/>
      <c r="E8" s="81" t="s">
        <v>5</v>
      </c>
      <c r="F8" s="90" t="s">
        <v>6</v>
      </c>
      <c r="G8" s="88" t="s">
        <v>7</v>
      </c>
      <c r="H8" s="69" t="s">
        <v>8</v>
      </c>
      <c r="I8" s="71" t="s">
        <v>9</v>
      </c>
      <c r="J8" s="67" t="s">
        <v>10</v>
      </c>
      <c r="K8" s="67" t="s">
        <v>35</v>
      </c>
      <c r="L8" s="67" t="s">
        <v>36</v>
      </c>
      <c r="M8" s="73" t="s">
        <v>37</v>
      </c>
      <c r="N8" s="67" t="s">
        <v>38</v>
      </c>
      <c r="O8" s="67" t="s">
        <v>39</v>
      </c>
      <c r="P8" s="73" t="s">
        <v>40</v>
      </c>
      <c r="Q8" s="86" t="s">
        <v>11</v>
      </c>
      <c r="R8" s="67" t="s">
        <v>12</v>
      </c>
      <c r="S8" s="94" t="s">
        <v>13</v>
      </c>
      <c r="T8" s="86" t="s">
        <v>14</v>
      </c>
      <c r="U8" s="77" t="s">
        <v>15</v>
      </c>
      <c r="V8" s="75" t="s">
        <v>25</v>
      </c>
      <c r="W8" s="77" t="s">
        <v>26</v>
      </c>
      <c r="X8" s="86" t="s">
        <v>16</v>
      </c>
      <c r="Y8" s="94" t="s">
        <v>17</v>
      </c>
      <c r="Z8" s="9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28</v>
      </c>
      <c r="E9" s="82"/>
      <c r="F9" s="91"/>
      <c r="G9" s="89"/>
      <c r="H9" s="70"/>
      <c r="I9" s="72"/>
      <c r="J9" s="68"/>
      <c r="K9" s="68"/>
      <c r="L9" s="68"/>
      <c r="M9" s="74"/>
      <c r="N9" s="68"/>
      <c r="O9" s="68"/>
      <c r="P9" s="74"/>
      <c r="Q9" s="87"/>
      <c r="R9" s="68"/>
      <c r="S9" s="95"/>
      <c r="T9" s="87"/>
      <c r="U9" s="78"/>
      <c r="V9" s="76"/>
      <c r="W9" s="78"/>
      <c r="X9" s="87"/>
      <c r="Y9" s="95"/>
      <c r="Z9" s="97"/>
      <c r="AC9" s="18"/>
    </row>
    <row r="10" spans="1:29" ht="12.75" customHeight="1" x14ac:dyDescent="0.2">
      <c r="A10" s="33"/>
      <c r="B10" s="33"/>
      <c r="C10" s="34"/>
      <c r="D10" s="34"/>
      <c r="E10" s="44"/>
      <c r="F10" s="33"/>
      <c r="G10" s="33"/>
      <c r="H10" s="50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5" t="s">
        <v>34</v>
      </c>
      <c r="B11" s="56" t="s">
        <v>30</v>
      </c>
      <c r="C11" s="56" t="s">
        <v>31</v>
      </c>
      <c r="D11" s="54" t="s">
        <v>32</v>
      </c>
      <c r="E11" s="45">
        <v>4140</v>
      </c>
      <c r="F11" s="54" t="s">
        <v>33</v>
      </c>
      <c r="G11" s="35">
        <v>82942.080000000002</v>
      </c>
      <c r="H11" s="57"/>
      <c r="I11" s="58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6"/>
      <c r="B13" s="36"/>
      <c r="C13" s="37"/>
      <c r="D13" s="37"/>
      <c r="E13" s="46"/>
      <c r="F13" s="36"/>
      <c r="G13" s="36"/>
      <c r="H13" s="51"/>
      <c r="I13" s="36"/>
      <c r="R13" s="14"/>
      <c r="U13" s="92" t="s">
        <v>22</v>
      </c>
      <c r="V13" s="93"/>
      <c r="W13" s="93"/>
      <c r="X13" s="93"/>
      <c r="Y13" s="93"/>
      <c r="Z13" s="13">
        <f>SUM(Z11:Z11)</f>
        <v>0</v>
      </c>
    </row>
    <row r="14" spans="1:29" s="14" customFormat="1" ht="15.75" x14ac:dyDescent="0.25">
      <c r="A14" s="38"/>
      <c r="B14" s="39"/>
      <c r="C14" s="39"/>
      <c r="D14" s="39"/>
      <c r="E14" s="47"/>
      <c r="F14" s="39"/>
      <c r="G14" s="39"/>
      <c r="H14" s="52"/>
      <c r="I14" s="39"/>
      <c r="J14" s="15"/>
    </row>
    <row r="15" spans="1:29" s="12" customFormat="1" x14ac:dyDescent="0.2">
      <c r="A15" s="36"/>
      <c r="B15" s="36"/>
      <c r="C15" s="37"/>
      <c r="D15" s="37"/>
      <c r="E15" s="46"/>
      <c r="F15" s="36"/>
      <c r="G15" s="36"/>
      <c r="H15" s="51"/>
      <c r="I15" s="36"/>
      <c r="Z15" s="16"/>
    </row>
    <row r="16" spans="1:29" s="12" customFormat="1" x14ac:dyDescent="0.2">
      <c r="A16" s="36"/>
      <c r="B16" s="36"/>
      <c r="C16" s="37"/>
      <c r="D16" s="37"/>
      <c r="E16" s="46"/>
      <c r="F16" s="36"/>
      <c r="G16" s="36"/>
      <c r="H16" s="51"/>
      <c r="I16" s="36"/>
      <c r="L16" s="17"/>
    </row>
    <row r="17" spans="1:12" s="12" customFormat="1" x14ac:dyDescent="0.2">
      <c r="A17" s="36"/>
      <c r="B17" s="36"/>
      <c r="C17" s="37"/>
      <c r="D17" s="37"/>
      <c r="E17" s="46"/>
      <c r="F17" s="36"/>
      <c r="G17" s="36"/>
      <c r="H17" s="51"/>
      <c r="I17" s="36"/>
      <c r="L17" s="17"/>
    </row>
    <row r="18" spans="1:12" s="12" customFormat="1" x14ac:dyDescent="0.2">
      <c r="A18" s="36"/>
      <c r="B18" s="36"/>
      <c r="C18" s="37"/>
      <c r="D18" s="37"/>
      <c r="E18" s="46"/>
      <c r="F18" s="36"/>
      <c r="G18" s="36"/>
      <c r="H18" s="51"/>
      <c r="I18" s="36"/>
      <c r="L18" s="17"/>
    </row>
    <row r="19" spans="1:12" s="12" customFormat="1" x14ac:dyDescent="0.2">
      <c r="A19" s="36"/>
      <c r="B19" s="36"/>
      <c r="C19" s="37"/>
      <c r="D19" s="37"/>
      <c r="E19" s="46"/>
      <c r="F19" s="36"/>
      <c r="G19" s="36"/>
      <c r="H19" s="51"/>
      <c r="I19" s="36"/>
      <c r="L19" s="17"/>
    </row>
    <row r="20" spans="1:12" s="12" customFormat="1" x14ac:dyDescent="0.2">
      <c r="A20" s="36"/>
      <c r="B20" s="36"/>
      <c r="C20" s="37"/>
      <c r="D20" s="37"/>
      <c r="E20" s="46"/>
      <c r="F20" s="36"/>
      <c r="G20" s="36"/>
      <c r="H20" s="51"/>
      <c r="I20" s="36"/>
    </row>
    <row r="21" spans="1:12" s="12" customFormat="1" x14ac:dyDescent="0.2">
      <c r="A21" s="36"/>
      <c r="B21" s="36"/>
      <c r="C21" s="37"/>
      <c r="D21" s="37"/>
      <c r="E21" s="46"/>
      <c r="F21" s="36"/>
      <c r="G21" s="36"/>
    </row>
    <row r="22" spans="1:12" s="12" customFormat="1" x14ac:dyDescent="0.2">
      <c r="A22" s="36"/>
      <c r="B22" s="36"/>
      <c r="C22" s="37"/>
      <c r="D22" s="37"/>
      <c r="E22" s="46"/>
      <c r="F22" s="36"/>
      <c r="G22" s="36"/>
    </row>
    <row r="23" spans="1:12" s="12" customFormat="1" x14ac:dyDescent="0.2">
      <c r="A23" s="36"/>
      <c r="B23" s="36"/>
      <c r="C23" s="37"/>
      <c r="D23" s="37"/>
      <c r="E23" s="46"/>
      <c r="F23" s="36"/>
      <c r="G23" s="36"/>
    </row>
    <row r="24" spans="1:12" x14ac:dyDescent="0.2">
      <c r="A24" s="36"/>
      <c r="B24" s="36"/>
      <c r="C24" s="37"/>
      <c r="D24" s="37"/>
      <c r="E24" s="46"/>
      <c r="F24" s="36"/>
      <c r="G24" s="36"/>
      <c r="H24"/>
      <c r="I24"/>
    </row>
    <row r="25" spans="1:12" x14ac:dyDescent="0.2">
      <c r="A25" s="36"/>
      <c r="B25" s="36"/>
      <c r="C25" s="37"/>
      <c r="D25" s="37"/>
      <c r="E25" s="46"/>
      <c r="F25" s="36"/>
      <c r="G25" s="36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BksaLSDbEENTuGoWst+Vwt02sqhXdLg+EzfWiUNpYd5+XcED+heFJ+azVwSzgwOINm2Pn7A7CV6jI0YiVvSa/Q==" saltValue="0LcZDRae5Rj9LA5tzQfGZ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3:Y13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1b.052</vt:lpstr>
      <vt:lpstr>'Fachlos 1b.052'!Drucktitel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2026-06-24T07:59:46Z</dcterms:modified>
</cp:coreProperties>
</file>